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март 2" sheetId="6" r:id="rId1"/>
  </sheets>
  <calcPr calcId="144525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28" i="6" l="1"/>
  <c r="D14" i="6" l="1"/>
  <c r="D26" i="6"/>
  <c r="D29" i="6" s="1"/>
  <c r="D22" i="6"/>
  <c r="D17" i="6"/>
  <c r="D10" i="6"/>
  <c r="D13" i="6" l="1"/>
  <c r="D25" i="6"/>
  <c r="D21" i="6" s="1"/>
  <c r="D27" i="6"/>
  <c r="D20" i="6" l="1"/>
  <c r="D30" i="6" s="1"/>
</calcChain>
</file>

<file path=xl/sharedStrings.xml><?xml version="1.0" encoding="utf-8"?>
<sst xmlns="http://schemas.openxmlformats.org/spreadsheetml/2006/main" count="49" uniqueCount="46">
  <si>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</si>
  <si>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</si>
  <si>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</si>
  <si>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</si>
  <si>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</si>
  <si>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</si>
  <si>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</si>
  <si>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</si>
  <si>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</si>
  <si>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</si>
  <si>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</si>
  <si>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</si>
  <si>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</si>
  <si>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</si>
  <si>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</si>
  <si>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</si>
  <si>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</si>
  <si>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</si>
  <si>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</si>
  <si>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</si>
  <si>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</si>
  <si>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Кредиты кредитных организаций в валюте Российской Федерации</t>
  </si>
  <si>
    <t>000 01 02 00 00 00 0000 000</t>
  </si>
  <si>
    <t>000 01 02 00 00 05 0000 710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</si>
  <si>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</si>
  <si>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</si>
  <si>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</si>
  <si>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</si>
  <si>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</si>
  <si>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</si>
  <si>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</si>
  <si>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</si>
  <si>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</si>
  <si>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</si>
  <si>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000 01 03 01 00 00 0000 700</t>
  </si>
  <si>
    <t>000 01 03 01 00 05 0000 710</t>
  </si>
  <si>
    <t>000 01 03 01 00 00 0000 800</t>
  </si>
  <si>
    <t>000 01 03 01 00 05 0000 810</t>
  </si>
  <si>
    <t xml:space="preserve">к решению Думы Кондинского района </t>
  </si>
  <si>
    <t>Получение кредитов от кредитных организаций бюджетами муниципальных районов в валюте Российской Федерации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</si>
  <si>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</si>
  <si>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</si>
  <si>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Источники внутреннего финансирования дефицита бюджета муниципального образования Кондинский район на 2015 год</t>
  </si>
  <si>
    <t>Сумма на 2015 год</t>
  </si>
  <si>
    <t xml:space="preserve">                                        Приложение 6</t>
  </si>
  <si>
    <t xml:space="preserve">                                                       от  08.05.2015 № 565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</si>
</sst>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6" x14ac:knownFonts="1">
    <font>
      <sz val="10"/>
      <name val="Arial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3" fillId="0" borderId="0" xfId="0" applyFont="1"/>
    <xf numFmtId="43" fontId="0" fillId="0" borderId="0" xfId="1" applyFont="1"/>
    <xf numFmtId="164" fontId="0" fillId="0" borderId="0" xfId="0" applyNumberFormat="1"/>
    <xf numFmtId="0" fontId="0" fillId="0" borderId="0" xfId="0" applyAlignment="1"/>
    <xf numFmtId="0" fontId="3" fillId="0" borderId="0" xfId="0" applyFont="1" applyAlignment="1"/>
    <xf numFmtId="164" fontId="1" fillId="0" borderId="3" xfId="0" applyNumberFormat="1" applyFont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justify" wrapText="1"/>
    </xf>
    <xf numFmtId="0" fontId="1" fillId="0" borderId="14" xfId="0" applyFont="1" applyBorder="1" applyAlignment="1">
      <alignment horizontal="center" wrapText="1"/>
    </xf>
    <xf numFmtId="0" fontId="5" fillId="0" borderId="12" xfId="0" applyFont="1" applyBorder="1" applyAlignment="1">
      <alignment horizontal="left" wrapText="1"/>
    </xf>
    <xf numFmtId="4" fontId="5" fillId="0" borderId="5" xfId="0" applyNumberFormat="1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center"/>
    </xf>
    <xf numFmtId="0" fontId="1" fillId="0" borderId="14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14" xfId="0" applyFont="1" applyBorder="1" applyAlignment="1">
      <alignment horizontal="center" vertical="justify" wrapText="1"/>
    </xf>
    <xf numFmtId="0" fontId="5" fillId="0" borderId="12" xfId="0" applyFont="1" applyBorder="1" applyAlignment="1">
      <alignment wrapText="1"/>
    </xf>
    <xf numFmtId="0" fontId="1" fillId="0" borderId="7" xfId="0" applyFont="1" applyFill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3" fillId="0" borderId="11" xfId="0" applyFont="1" applyBorder="1" applyAlignment="1">
      <alignment vertical="justify" wrapText="1"/>
    </xf>
    <xf numFmtId="0" fontId="3" fillId="0" borderId="12" xfId="0" applyFont="1" applyBorder="1" applyAlignment="1">
      <alignment vertical="justify" wrapText="1"/>
    </xf>
    <xf numFmtId="0" fontId="3" fillId="0" borderId="8" xfId="0" applyFont="1" applyBorder="1" applyAlignment="1">
      <alignment vertical="justify" wrapText="1"/>
    </xf>
    <xf numFmtId="0" fontId="3" fillId="0" borderId="6" xfId="0" applyFont="1" applyBorder="1" applyAlignment="1">
      <alignment vertical="justify" wrapText="1"/>
    </xf>
    <xf numFmtId="0" fontId="1" fillId="0" borderId="9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vertical="justify" wrapText="1"/>
    </xf>
    <xf numFmtId="0" fontId="1" fillId="0" borderId="6" xfId="0" applyFont="1" applyBorder="1" applyAlignment="1">
      <alignment vertical="justify" wrapText="1"/>
    </xf>
    <xf numFmtId="0" fontId="3" fillId="0" borderId="18" xfId="0" applyFont="1" applyBorder="1" applyAlignment="1">
      <alignment vertical="justify" wrapText="1"/>
    </xf>
    <xf numFmtId="0" fontId="3" fillId="0" borderId="5" xfId="0" applyFont="1" applyBorder="1" applyAlignment="1">
      <alignment vertical="justify" wrapText="1"/>
    </xf>
    <xf numFmtId="0" fontId="1" fillId="0" borderId="13" xfId="0" applyFont="1" applyBorder="1" applyAlignment="1">
      <alignment vertical="justify" wrapText="1"/>
    </xf>
    <xf numFmtId="0" fontId="1" fillId="0" borderId="14" xfId="0" applyFont="1" applyBorder="1" applyAlignment="1">
      <alignment vertical="justify" wrapText="1"/>
    </xf>
    <xf numFmtId="0" fontId="1" fillId="0" borderId="11" xfId="0" applyFont="1" applyBorder="1" applyAlignment="1">
      <alignment vertical="justify" wrapText="1"/>
    </xf>
    <xf numFmtId="0" fontId="1" fillId="0" borderId="12" xfId="0" applyFont="1" applyBorder="1" applyAlignment="1">
      <alignment vertical="justify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topLeftCell="A7" workbookViewId="0">
      <selection activeCell="C5" sqref="C5"/>
    </sheetView>
  </sheetViews>
  <sheetFormatPr defaultRowHeight="12.75" x14ac:dyDescent="0.2"/>
  <cols>
    <col min="1" max="1" width="5.7109375" customWidth="1"/>
    <col min="2" max="2" width="20.28515625" customWidth="1"/>
    <col min="3" max="3" width="50.5703125" customWidth="1"/>
    <col min="4" max="4" width="17.7109375" customWidth="1"/>
    <col min="5" max="5" width="14.7109375" customWidth="1"/>
    <col min="6" max="6" width="10" customWidth="1"/>
  </cols>
  <sheetData>
    <row r="1" spans="1:5" x14ac:dyDescent="0.2">
      <c r="C1" s="61"/>
      <c r="D1" s="61"/>
    </row>
    <row r="2" spans="1:5" x14ac:dyDescent="0.2">
      <c r="C2" s="68" t="s">
        <v>44</v>
      </c>
      <c r="D2" s="68"/>
      <c r="E2" s="9"/>
    </row>
    <row r="3" spans="1:5" x14ac:dyDescent="0.2">
      <c r="C3" s="67" t="s">
        <v>38</v>
      </c>
      <c r="D3" s="67"/>
      <c r="E3" s="9"/>
    </row>
    <row r="4" spans="1:5" x14ac:dyDescent="0.2">
      <c r="C4" s="68" t="s">
        <v>45</v>
      </c>
      <c r="D4" s="68"/>
      <c r="E4" s="10"/>
    </row>
    <row r="6" spans="1:5" ht="36" customHeight="1" x14ac:dyDescent="0.2">
      <c r="A6" s="62" t="s">
        <v>42</v>
      </c>
      <c r="B6" s="62"/>
      <c r="C6" s="62"/>
      <c r="D6" s="62"/>
    </row>
    <row r="7" spans="1:5" ht="13.5" thickBot="1" x14ac:dyDescent="0.25">
      <c r="A7" s="6"/>
      <c r="B7" s="6"/>
      <c r="C7" s="6"/>
      <c r="D7" s="1" t="s">
        <v>2</v>
      </c>
    </row>
    <row r="8" spans="1:5" ht="56.25" customHeight="1" thickBot="1" x14ac:dyDescent="0.25">
      <c r="A8" s="63" t="s">
        <v>4</v>
      </c>
      <c r="B8" s="64"/>
      <c r="C8" s="20" t="s">
        <v>5</v>
      </c>
      <c r="D8" s="3" t="s">
        <v>43</v>
      </c>
    </row>
    <row r="9" spans="1:5" ht="13.5" thickBot="1" x14ac:dyDescent="0.25">
      <c r="A9" s="65">
        <v>1</v>
      </c>
      <c r="B9" s="66"/>
      <c r="C9" s="39">
        <v>2</v>
      </c>
      <c r="D9" s="13">
        <v>3</v>
      </c>
    </row>
    <row r="10" spans="1:5" ht="17.25" customHeight="1" thickBot="1" x14ac:dyDescent="0.25">
      <c r="A10" s="59" t="s">
        <v>22</v>
      </c>
      <c r="B10" s="60"/>
      <c r="C10" s="38" t="s">
        <v>21</v>
      </c>
      <c r="D10" s="15">
        <f>D11+D12</f>
        <v>21826</v>
      </c>
    </row>
    <row r="11" spans="1:5" ht="39.75" customHeight="1" x14ac:dyDescent="0.2">
      <c r="A11" s="55" t="s">
        <v>23</v>
      </c>
      <c r="B11" s="56"/>
      <c r="C11" s="21" t="s">
        <v>39</v>
      </c>
      <c r="D11" s="14">
        <v>79678</v>
      </c>
      <c r="E11" s="2"/>
    </row>
    <row r="12" spans="1:5" ht="39.75" customHeight="1" thickBot="1" x14ac:dyDescent="0.25">
      <c r="A12" s="57" t="s">
        <v>24</v>
      </c>
      <c r="B12" s="58"/>
      <c r="C12" s="22" t="s">
        <v>25</v>
      </c>
      <c r="D12" s="16">
        <v>-57852</v>
      </c>
      <c r="E12" s="2"/>
    </row>
    <row r="13" spans="1:5" ht="26.25" thickBot="1" x14ac:dyDescent="0.25">
      <c r="A13" s="51" t="s">
        <v>13</v>
      </c>
      <c r="B13" s="52"/>
      <c r="C13" s="23" t="s">
        <v>12</v>
      </c>
      <c r="D13" s="15">
        <f>D14+D17</f>
        <v>-215.5</v>
      </c>
    </row>
    <row r="14" spans="1:5" ht="38.25" x14ac:dyDescent="0.2">
      <c r="A14" s="53" t="s">
        <v>34</v>
      </c>
      <c r="B14" s="54"/>
      <c r="C14" s="24" t="s">
        <v>28</v>
      </c>
      <c r="D14" s="4">
        <f>D15+D16</f>
        <v>172319.2</v>
      </c>
    </row>
    <row r="15" spans="1:5" ht="51" x14ac:dyDescent="0.2">
      <c r="A15" s="43" t="s">
        <v>35</v>
      </c>
      <c r="B15" s="44"/>
      <c r="C15" s="25" t="s">
        <v>30</v>
      </c>
      <c r="D15" s="26">
        <v>72319.199999999997</v>
      </c>
      <c r="E15" s="8"/>
    </row>
    <row r="16" spans="1:5" ht="51" x14ac:dyDescent="0.2">
      <c r="A16" s="43" t="s">
        <v>35</v>
      </c>
      <c r="B16" s="44"/>
      <c r="C16" s="25" t="s">
        <v>40</v>
      </c>
      <c r="D16" s="26">
        <v>100000</v>
      </c>
      <c r="E16" s="7"/>
    </row>
    <row r="17" spans="1:5" ht="51" x14ac:dyDescent="0.2">
      <c r="A17" s="47" t="s">
        <v>36</v>
      </c>
      <c r="B17" s="48"/>
      <c r="C17" s="27" t="s">
        <v>27</v>
      </c>
      <c r="D17" s="5">
        <f>D18+D19</f>
        <v>-172534.7</v>
      </c>
    </row>
    <row r="18" spans="1:5" ht="54" customHeight="1" x14ac:dyDescent="0.2">
      <c r="A18" s="43" t="s">
        <v>37</v>
      </c>
      <c r="B18" s="44"/>
      <c r="C18" s="25" t="s">
        <v>31</v>
      </c>
      <c r="D18" s="26">
        <v>-72534.7</v>
      </c>
    </row>
    <row r="19" spans="1:5" ht="51.75" thickBot="1" x14ac:dyDescent="0.25">
      <c r="A19" s="49" t="s">
        <v>37</v>
      </c>
      <c r="B19" s="50"/>
      <c r="C19" s="28" t="s">
        <v>41</v>
      </c>
      <c r="D19" s="29">
        <v>-100000</v>
      </c>
    </row>
    <row r="20" spans="1:5" ht="26.25" thickBot="1" x14ac:dyDescent="0.25">
      <c r="A20" s="51" t="s">
        <v>7</v>
      </c>
      <c r="B20" s="52"/>
      <c r="C20" s="30" t="s">
        <v>29</v>
      </c>
      <c r="D20" s="18">
        <f>D22+D25</f>
        <v>223.09999999999127</v>
      </c>
    </row>
    <row r="21" spans="1:5" ht="25.5" x14ac:dyDescent="0.2">
      <c r="A21" s="53" t="s">
        <v>8</v>
      </c>
      <c r="B21" s="54"/>
      <c r="C21" s="31" t="s">
        <v>9</v>
      </c>
      <c r="D21" s="17">
        <f>D22+D25</f>
        <v>223.09999999999127</v>
      </c>
    </row>
    <row r="22" spans="1:5" ht="38.25" x14ac:dyDescent="0.2">
      <c r="A22" s="47" t="s">
        <v>10</v>
      </c>
      <c r="B22" s="48"/>
      <c r="C22" s="32" t="s">
        <v>11</v>
      </c>
      <c r="D22" s="11">
        <f>D23+D24</f>
        <v>72542.299999999988</v>
      </c>
    </row>
    <row r="23" spans="1:5" ht="54" customHeight="1" x14ac:dyDescent="0.2">
      <c r="A23" s="43" t="s">
        <v>14</v>
      </c>
      <c r="B23" s="44"/>
      <c r="C23" s="33" t="s">
        <v>32</v>
      </c>
      <c r="D23" s="26">
        <v>72533.399999999994</v>
      </c>
    </row>
    <row r="24" spans="1:5" ht="52.5" customHeight="1" x14ac:dyDescent="0.2">
      <c r="A24" s="43" t="s">
        <v>14</v>
      </c>
      <c r="B24" s="44"/>
      <c r="C24" s="33" t="s">
        <v>26</v>
      </c>
      <c r="D24" s="26">
        <v>8.9</v>
      </c>
    </row>
    <row r="25" spans="1:5" ht="25.5" x14ac:dyDescent="0.2">
      <c r="A25" s="47" t="s">
        <v>15</v>
      </c>
      <c r="B25" s="48"/>
      <c r="C25" s="32" t="s">
        <v>16</v>
      </c>
      <c r="D25" s="11">
        <f>D26</f>
        <v>-72319.199999999997</v>
      </c>
    </row>
    <row r="26" spans="1:5" ht="39" thickBot="1" x14ac:dyDescent="0.25">
      <c r="A26" s="49" t="s">
        <v>17</v>
      </c>
      <c r="B26" s="50"/>
      <c r="C26" s="34" t="s">
        <v>33</v>
      </c>
      <c r="D26" s="29">
        <f>-D15</f>
        <v>-72319.199999999997</v>
      </c>
    </row>
    <row r="27" spans="1:5" ht="26.25" thickBot="1" x14ac:dyDescent="0.25">
      <c r="A27" s="51" t="s">
        <v>3</v>
      </c>
      <c r="B27" s="52"/>
      <c r="C27" s="35" t="s">
        <v>18</v>
      </c>
      <c r="D27" s="19">
        <f>D28+D29</f>
        <v>63678.099999999627</v>
      </c>
      <c r="E27" s="2"/>
    </row>
    <row r="28" spans="1:5" ht="27.75" customHeight="1" x14ac:dyDescent="0.2">
      <c r="A28" s="41" t="s">
        <v>19</v>
      </c>
      <c r="B28" s="42"/>
      <c r="C28" s="36" t="s">
        <v>0</v>
      </c>
      <c r="D28" s="40">
        <f>-D11-D15-D23-D24-D16-3935687.9</f>
        <v>-4260227.4000000004</v>
      </c>
    </row>
    <row r="29" spans="1:5" ht="25.5" x14ac:dyDescent="0.2">
      <c r="A29" s="43" t="s">
        <v>6</v>
      </c>
      <c r="B29" s="44"/>
      <c r="C29" s="33" t="s">
        <v>1</v>
      </c>
      <c r="D29" s="26">
        <f>-D12-D18-D26-D19+4021199.6</f>
        <v>4323905.5</v>
      </c>
    </row>
    <row r="30" spans="1:5" ht="26.25" thickBot="1" x14ac:dyDescent="0.25">
      <c r="A30" s="45"/>
      <c r="B30" s="46"/>
      <c r="C30" s="37" t="s">
        <v>20</v>
      </c>
      <c r="D30" s="12">
        <f>D13+D20+D27+D10</f>
        <v>85511.699999999619</v>
      </c>
      <c r="E30" s="2"/>
    </row>
    <row r="31" spans="1:5" x14ac:dyDescent="0.2">
      <c r="D31" s="2"/>
    </row>
    <row r="33" spans="2:6" x14ac:dyDescent="0.2">
      <c r="D33" s="2"/>
      <c r="F33" s="2"/>
    </row>
    <row r="34" spans="2:6" x14ac:dyDescent="0.2">
      <c r="D34" s="2"/>
    </row>
    <row r="35" spans="2:6" x14ac:dyDescent="0.2">
      <c r="B35" s="2"/>
    </row>
    <row r="36" spans="2:6" x14ac:dyDescent="0.2">
      <c r="B36" s="2"/>
    </row>
    <row r="37" spans="2:6" x14ac:dyDescent="0.2">
      <c r="B37" s="2"/>
    </row>
    <row r="38" spans="2:6" x14ac:dyDescent="0.2">
      <c r="B38" s="2"/>
    </row>
    <row r="41" spans="2:6" x14ac:dyDescent="0.2">
      <c r="B41" s="2"/>
    </row>
    <row r="42" spans="2:6" x14ac:dyDescent="0.2">
      <c r="B42" s="2"/>
    </row>
    <row r="43" spans="2:6" x14ac:dyDescent="0.2">
      <c r="B43" s="2"/>
    </row>
    <row r="44" spans="2:6" x14ac:dyDescent="0.2">
      <c r="B44" s="2"/>
    </row>
    <row r="45" spans="2:6" x14ac:dyDescent="0.2">
      <c r="B45" s="2"/>
      <c r="C45" s="2"/>
    </row>
  </sheetData>
  <mergeCells count="28">
    <mergeCell ref="A10:B10"/>
    <mergeCell ref="C1:D1"/>
    <mergeCell ref="A6:D6"/>
    <mergeCell ref="A8:B8"/>
    <mergeCell ref="A9:B9"/>
    <mergeCell ref="C3:D3"/>
    <mergeCell ref="C4:D4"/>
    <mergeCell ref="C2:D2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8:B28"/>
    <mergeCell ref="A29:B29"/>
    <mergeCell ref="A30:B30"/>
    <mergeCell ref="A22:B22"/>
    <mergeCell ref="A23:B23"/>
    <mergeCell ref="A24:B24"/>
    <mergeCell ref="A25:B25"/>
    <mergeCell ref="A26:B26"/>
    <mergeCell ref="A27:B27"/>
  </mergeCells>
  <pageMargins left="0.98425196850393704" right="0.98425196850393704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2015-05-08T05:59:35Z</cp:lastPrinted>
  <dcterms:created xsi:type="dcterms:W3CDTF">1996-10-08T23:32:33Z</dcterms:created>
  <dcterms:modified xsi:type="dcterms:W3CDTF">2015-05-08T05:59:38Z</dcterms:modified>
</cp:coreProperties>
</file>